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rson\Desktop\Backup emerson\Google Drive\LICITAÇÃO 2022\FARIA LEMOS\Pregão 2022\"/>
    </mc:Choice>
  </mc:AlternateContent>
  <xr:revisionPtr revIDLastSave="0" documentId="13_ncr:1000001_{B8DA3C63-6FF7-2649-91F8-DCA3CFEB3B96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brilhante" sheetId="1" r:id="rId1"/>
    <sheet name="natalino" sheetId="2" r:id="rId2"/>
    <sheet name="Planilha de Custo" sheetId="7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8" i="1"/>
  <c r="D19" i="1"/>
  <c r="D17" i="1"/>
  <c r="D22" i="1"/>
  <c r="B26" i="7"/>
  <c r="B15" i="7"/>
  <c r="B17" i="7"/>
  <c r="D32" i="7"/>
  <c r="D21" i="7"/>
  <c r="B21" i="7"/>
  <c r="B23" i="7"/>
  <c r="D20" i="7"/>
  <c r="D18" i="7"/>
  <c r="D19" i="7"/>
  <c r="D17" i="7"/>
  <c r="D11" i="7"/>
  <c r="D12" i="7"/>
  <c r="B11" i="7"/>
  <c r="B11" i="1"/>
  <c r="B15" i="2"/>
  <c r="B17" i="2"/>
  <c r="B21" i="2"/>
  <c r="B23" i="2"/>
  <c r="B11" i="2"/>
  <c r="D21" i="2"/>
  <c r="D25" i="1"/>
  <c r="D13" i="2"/>
  <c r="B26" i="2"/>
  <c r="D20" i="2"/>
  <c r="D18" i="2"/>
  <c r="D19" i="2"/>
  <c r="D17" i="2"/>
  <c r="D22" i="2"/>
  <c r="D25" i="2"/>
  <c r="D32" i="2"/>
  <c r="D33" i="2"/>
  <c r="D11" i="2"/>
  <c r="D12" i="2"/>
  <c r="B34" i="2"/>
  <c r="D14" i="2"/>
  <c r="D14" i="7"/>
  <c r="D33" i="7"/>
  <c r="D22" i="7"/>
  <c r="D25" i="7"/>
  <c r="B34" i="7"/>
  <c r="D34" i="2"/>
  <c r="B26" i="1"/>
  <c r="D34" i="7"/>
  <c r="D35" i="7"/>
  <c r="D37" i="7"/>
  <c r="D35" i="2"/>
  <c r="D37" i="2"/>
  <c r="D32" i="1"/>
  <c r="D33" i="1"/>
  <c r="D11" i="1"/>
  <c r="D12" i="1"/>
  <c r="D14" i="1"/>
  <c r="B21" i="1"/>
  <c r="B23" i="1"/>
  <c r="B15" i="1"/>
  <c r="B17" i="1"/>
  <c r="B34" i="1"/>
  <c r="D34" i="1"/>
  <c r="D35" i="1"/>
  <c r="D37" i="1"/>
</calcChain>
</file>

<file path=xl/sharedStrings.xml><?xml version="1.0" encoding="utf-8"?>
<sst xmlns="http://schemas.openxmlformats.org/spreadsheetml/2006/main" count="164" uniqueCount="68">
  <si>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</si>
  <si>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</si>
  <si>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</si>
  <si>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</si>
  <si>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</si>
  <si>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</si>
  <si>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</si>
  <si>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</si>
  <si>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</si>
  <si>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</si>
  <si>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</si>
  <si>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</si>
  <si>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</si>
  <si>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</si>
  <si>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</si>
  <si>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</si>
  <si>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</si>
  <si>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</si>
  <si>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</si>
  <si>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</si>
  <si>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</si>
  <si>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</si>
  <si>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</si>
  <si>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</si>
  <si>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</si>
  <si>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</si>
  <si>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</si>
  <si>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</si>
  <si>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</si>
  <si>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</si>
  <si>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</si>
  <si>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</si>
  <si>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</si>
  <si>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</si>
  <si>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</si>
  <si>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</si>
  <si>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</si>
  <si>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</si>
  <si>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</si>
  <si>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</si>
  <si>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</si>
  <si>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</si>
  <si>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</si>
  <si>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</si>
  <si>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</si>
  <si>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</si>
  <si>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</si>
  <si>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</si>
  <si>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</si>
  <si>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</si>
  <si>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</si>
  <si>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</si>
  <si>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</si>
  <si>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</si>
  <si>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</si>
  <si>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</si>
  <si>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Preço Do Litro Oleo Diesel</t>
  </si>
  <si>
    <t xml:space="preserve">Itinerário: Linha Brilhante </t>
  </si>
  <si>
    <t>Custo por Km</t>
  </si>
  <si>
    <t>Itinerário: Linha Macalli</t>
  </si>
  <si>
    <t>Preço Do Litro Gasolina</t>
  </si>
  <si>
    <t xml:space="preserve">KOMBI/VAN MINIMO 12 LUGARES </t>
  </si>
  <si>
    <t>Média de Dias Letivos no ano 200</t>
  </si>
  <si>
    <t>Itinerário: XXXXXXXXXXXXXXX</t>
  </si>
  <si>
    <t>Kilometragem Percorrida no Dia XXX</t>
  </si>
  <si>
    <t>Km média Percorida no Mês - 22d/XXkm</t>
  </si>
  <si>
    <t>XXXXXXX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</si>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</sst>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ColWidth="9.14453125" defaultRowHeight="14.25" x14ac:dyDescent="0.2"/>
  <cols>
    <col min="1" max="1" width="33.08984375" style="1" bestFit="1" customWidth="1"/>
    <col min="2" max="2" width="10.35546875" style="1" bestFit="1" customWidth="1"/>
    <col min="3" max="3" width="34.30078125" style="1" bestFit="1" customWidth="1"/>
    <col min="4" max="4" width="11.02734375" style="1" bestFit="1" customWidth="1"/>
    <col min="5" max="16384" width="9.14453125" style="1"/>
  </cols>
  <sheetData>
    <row r="1" spans="1:4" ht="24" thickTop="1" x14ac:dyDescent="0.3">
      <c r="A1" s="63" t="s">
        <v>4</v>
      </c>
      <c r="B1" s="64"/>
      <c r="C1" s="65"/>
      <c r="D1" s="66"/>
    </row>
    <row r="2" spans="1:4" ht="19.5" thickBot="1" x14ac:dyDescent="0.3">
      <c r="A2" s="73" t="s">
        <v>51</v>
      </c>
      <c r="B2" s="74"/>
      <c r="C2" s="75"/>
      <c r="D2" s="76"/>
    </row>
    <row r="3" spans="1:4" ht="24.75" thickTop="1" thickBot="1" x14ac:dyDescent="0.35">
      <c r="A3" s="70" t="s">
        <v>57</v>
      </c>
      <c r="B3" s="71"/>
      <c r="C3" s="71"/>
      <c r="D3" s="72"/>
    </row>
    <row r="4" spans="1:4" ht="24.75" thickTop="1" thickBot="1" x14ac:dyDescent="0.35">
      <c r="A4" s="70" t="s">
        <v>49</v>
      </c>
      <c r="B4" s="71"/>
      <c r="C4" s="71"/>
      <c r="D4" s="72"/>
    </row>
    <row r="5" spans="1:4" ht="24.75" thickTop="1" thickBot="1" x14ac:dyDescent="0.35">
      <c r="A5" s="70" t="s">
        <v>16</v>
      </c>
      <c r="B5" s="71"/>
      <c r="C5" s="71"/>
      <c r="D5" s="72"/>
    </row>
    <row r="6" spans="1:4" ht="15.75" thickTop="1" thickBot="1" x14ac:dyDescent="0.25">
      <c r="A6" s="67"/>
      <c r="B6" s="68"/>
      <c r="C6" s="68"/>
      <c r="D6" s="69"/>
    </row>
    <row r="7" spans="1:4" ht="15" thickTop="1" x14ac:dyDescent="0.2">
      <c r="A7" s="5" t="s">
        <v>38</v>
      </c>
      <c r="B7" s="2"/>
      <c r="C7" s="6" t="s">
        <v>6</v>
      </c>
      <c r="D7" s="2"/>
    </row>
    <row r="8" spans="1:4" x14ac:dyDescent="0.2">
      <c r="A8" s="7" t="s">
        <v>10</v>
      </c>
      <c r="B8" s="2"/>
      <c r="C8" s="8" t="s">
        <v>33</v>
      </c>
      <c r="D8" s="2"/>
    </row>
    <row r="9" spans="1:4" x14ac:dyDescent="0.2">
      <c r="A9" s="9" t="s">
        <v>56</v>
      </c>
      <c r="B9" s="10">
        <v>3.16</v>
      </c>
      <c r="C9" s="11" t="s">
        <v>12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13</v>
      </c>
      <c r="D10" s="10">
        <v>7</v>
      </c>
    </row>
    <row r="11" spans="1:4" ht="16.5" x14ac:dyDescent="0.35">
      <c r="A11" s="12" t="s">
        <v>3</v>
      </c>
      <c r="B11" s="13">
        <f>B9/B10</f>
        <v>0.79</v>
      </c>
      <c r="C11" s="4" t="s">
        <v>34</v>
      </c>
      <c r="D11" s="10">
        <f>D9/100*D10</f>
        <v>5250</v>
      </c>
    </row>
    <row r="12" spans="1:4" ht="17.25" thickBot="1" x14ac:dyDescent="0.4">
      <c r="A12" s="12"/>
      <c r="B12" s="13"/>
      <c r="C12" s="4" t="s">
        <v>14</v>
      </c>
      <c r="D12" s="10">
        <f>D11/12</f>
        <v>437.5</v>
      </c>
    </row>
    <row r="13" spans="1:4" ht="15" thickBot="1" x14ac:dyDescent="0.25">
      <c r="A13" s="7" t="s">
        <v>11</v>
      </c>
      <c r="B13" s="14"/>
      <c r="C13" s="15" t="s">
        <v>42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15</v>
      </c>
      <c r="D14" s="36">
        <f>D12/D13</f>
        <v>0.12747668997668998</v>
      </c>
    </row>
    <row r="15" spans="1:4" ht="15" thickBot="1" x14ac:dyDescent="0.25">
      <c r="A15" s="3" t="s">
        <v>5</v>
      </c>
      <c r="B15" s="10">
        <f>B14*12</f>
        <v>216</v>
      </c>
      <c r="C15" s="17" t="s">
        <v>17</v>
      </c>
      <c r="D15" s="35"/>
    </row>
    <row r="16" spans="1:4" ht="15" thickBot="1" x14ac:dyDescent="0.25">
      <c r="A16" s="3" t="s">
        <v>2</v>
      </c>
      <c r="B16" s="10">
        <v>8000</v>
      </c>
      <c r="C16" s="15" t="s">
        <v>39</v>
      </c>
      <c r="D16" s="44">
        <v>1600</v>
      </c>
    </row>
    <row r="17" spans="1:4" ht="16.5" x14ac:dyDescent="0.35">
      <c r="A17" s="12" t="s">
        <v>43</v>
      </c>
      <c r="B17" s="13">
        <f>B15/B16</f>
        <v>2.7E-2</v>
      </c>
      <c r="C17" s="15" t="s">
        <v>19</v>
      </c>
      <c r="D17" s="53">
        <f>D16/12</f>
        <v>133.33333333333334</v>
      </c>
    </row>
    <row r="18" spans="1:4" x14ac:dyDescent="0.2">
      <c r="A18" s="7" t="s">
        <v>37</v>
      </c>
      <c r="B18" s="10"/>
      <c r="C18" s="15" t="s">
        <v>20</v>
      </c>
      <c r="D18" s="53">
        <f>D16/12</f>
        <v>133.33333333333334</v>
      </c>
    </row>
    <row r="19" spans="1:4" x14ac:dyDescent="0.2">
      <c r="A19" s="3" t="s">
        <v>52</v>
      </c>
      <c r="B19" s="10">
        <v>900</v>
      </c>
      <c r="C19" s="3" t="s">
        <v>21</v>
      </c>
      <c r="D19" s="53">
        <f>D18/3</f>
        <v>44.44444444444445</v>
      </c>
    </row>
    <row r="20" spans="1:4" x14ac:dyDescent="0.2">
      <c r="A20" s="3" t="s">
        <v>7</v>
      </c>
      <c r="B20" s="10">
        <v>6</v>
      </c>
      <c r="C20" s="3" t="s">
        <v>18</v>
      </c>
      <c r="D20" s="53">
        <f>D16*0.08</f>
        <v>128</v>
      </c>
    </row>
    <row r="21" spans="1:4" x14ac:dyDescent="0.2">
      <c r="A21" s="3" t="s">
        <v>8</v>
      </c>
      <c r="B21" s="10">
        <f>B19*B20</f>
        <v>5400</v>
      </c>
      <c r="C21" s="3" t="s">
        <v>22</v>
      </c>
      <c r="D21" s="53">
        <v>128</v>
      </c>
    </row>
    <row r="22" spans="1:4" x14ac:dyDescent="0.2">
      <c r="A22" s="3" t="s">
        <v>47</v>
      </c>
      <c r="B22" s="10">
        <v>30000</v>
      </c>
      <c r="C22" s="3" t="s">
        <v>23</v>
      </c>
      <c r="D22" s="53">
        <f>D16+D17+D18+D19+D20+D21</f>
        <v>2167.1111111111109</v>
      </c>
    </row>
    <row r="23" spans="1:4" x14ac:dyDescent="0.2">
      <c r="A23" s="12" t="s">
        <v>9</v>
      </c>
      <c r="B23" s="36">
        <f>B21/B22</f>
        <v>0.18</v>
      </c>
      <c r="C23" s="3"/>
      <c r="D23" s="10"/>
    </row>
    <row r="24" spans="1:4" ht="15" thickBot="1" x14ac:dyDescent="0.25">
      <c r="A24" s="7" t="s">
        <v>44</v>
      </c>
      <c r="B24" s="35"/>
      <c r="C24" s="3"/>
      <c r="D24" s="10"/>
    </row>
    <row r="25" spans="1:4" ht="15" thickBot="1" x14ac:dyDescent="0.25">
      <c r="A25" s="3" t="s">
        <v>46</v>
      </c>
      <c r="B25" s="44">
        <v>450</v>
      </c>
      <c r="C25" s="16" t="s">
        <v>35</v>
      </c>
      <c r="D25" s="36">
        <f>D22/D13</f>
        <v>0.63144263144263135</v>
      </c>
    </row>
    <row r="26" spans="1:4" x14ac:dyDescent="0.2">
      <c r="A26" s="12" t="s">
        <v>45</v>
      </c>
      <c r="B26" s="36">
        <f>B25/D13</f>
        <v>0.13111888111888112</v>
      </c>
      <c r="C26" s="19" t="s">
        <v>25</v>
      </c>
      <c r="D26" s="10"/>
    </row>
    <row r="27" spans="1:4" x14ac:dyDescent="0.2">
      <c r="A27" s="12"/>
      <c r="B27" s="18"/>
      <c r="C27" s="20" t="s">
        <v>36</v>
      </c>
      <c r="D27" s="10">
        <v>130</v>
      </c>
    </row>
    <row r="28" spans="1:4" x14ac:dyDescent="0.2">
      <c r="A28" s="12"/>
      <c r="B28" s="18"/>
      <c r="C28" s="20" t="s">
        <v>40</v>
      </c>
      <c r="D28" s="10">
        <v>300</v>
      </c>
    </row>
    <row r="29" spans="1:4" x14ac:dyDescent="0.2">
      <c r="A29" s="12"/>
      <c r="B29" s="18"/>
      <c r="C29" s="20" t="s">
        <v>41</v>
      </c>
      <c r="D29" s="10">
        <v>70</v>
      </c>
    </row>
    <row r="30" spans="1:4" x14ac:dyDescent="0.2">
      <c r="A30" s="12"/>
      <c r="B30" s="18"/>
      <c r="C30" s="20" t="s">
        <v>24</v>
      </c>
      <c r="D30" s="10">
        <v>50</v>
      </c>
    </row>
    <row r="31" spans="1:4" x14ac:dyDescent="0.2">
      <c r="A31" s="12"/>
      <c r="B31" s="18"/>
      <c r="C31" s="20" t="s">
        <v>26</v>
      </c>
      <c r="D31" s="10">
        <v>350</v>
      </c>
    </row>
    <row r="32" spans="1:4" x14ac:dyDescent="0.2">
      <c r="A32" s="12"/>
      <c r="B32" s="18"/>
      <c r="C32" s="20" t="s">
        <v>27</v>
      </c>
      <c r="D32" s="10">
        <f>SUM(D27:D31)</f>
        <v>900</v>
      </c>
    </row>
    <row r="33" spans="1:4" ht="17.25" thickBot="1" x14ac:dyDescent="0.4">
      <c r="A33" s="12"/>
      <c r="B33" s="18"/>
      <c r="C33" s="21" t="s">
        <v>58</v>
      </c>
      <c r="D33" s="13">
        <f>D32/D13</f>
        <v>0.26223776223776224</v>
      </c>
    </row>
    <row r="34" spans="1:4" ht="15.75" thickTop="1" thickBot="1" x14ac:dyDescent="0.25">
      <c r="A34" s="22" t="s">
        <v>28</v>
      </c>
      <c r="B34" s="23">
        <f>B23+B17+B11+B26</f>
        <v>1.1281188811188811</v>
      </c>
      <c r="C34" s="22" t="s">
        <v>29</v>
      </c>
      <c r="D34" s="23">
        <f>D33+D25+D14</f>
        <v>1.0211570836570836</v>
      </c>
    </row>
    <row r="35" spans="1:4" ht="15.75" thickTop="1" thickBot="1" x14ac:dyDescent="0.25">
      <c r="A35" s="30" t="s">
        <v>30</v>
      </c>
      <c r="B35" s="33"/>
      <c r="C35" s="34"/>
      <c r="D35" s="24">
        <f>D34+B34</f>
        <v>2.1492759647759647</v>
      </c>
    </row>
    <row r="36" spans="1:4" ht="15.75" thickTop="1" thickBot="1" x14ac:dyDescent="0.25">
      <c r="A36" s="27" t="s">
        <v>31</v>
      </c>
      <c r="B36" s="28"/>
      <c r="C36" s="29"/>
      <c r="D36" s="25">
        <v>30</v>
      </c>
    </row>
    <row r="37" spans="1:4" ht="15.75" thickTop="1" thickBot="1" x14ac:dyDescent="0.25">
      <c r="A37" s="30" t="s">
        <v>32</v>
      </c>
      <c r="B37" s="31"/>
      <c r="C37" s="32"/>
      <c r="D37" s="26">
        <f>D35/100*D36+D35</f>
        <v>2.7940587542087543</v>
      </c>
    </row>
    <row r="38" spans="1:4" ht="1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topLeftCell="A10" zoomScale="140" zoomScaleNormal="140" workbookViewId="0">
      <selection activeCell="A27" sqref="A27"/>
    </sheetView>
  </sheetViews>
  <sheetFormatPr defaultColWidth="9.14453125" defaultRowHeight="14.25" x14ac:dyDescent="0.2"/>
  <cols>
    <col min="1" max="1" width="33.08984375" style="1" bestFit="1" customWidth="1"/>
    <col min="2" max="2" width="10.35546875" style="1" bestFit="1" customWidth="1"/>
    <col min="3" max="3" width="34.30078125" style="1" bestFit="1" customWidth="1"/>
    <col min="4" max="4" width="11.02734375" style="1" bestFit="1" customWidth="1"/>
    <col min="5" max="16384" width="9.14453125" style="1"/>
  </cols>
  <sheetData>
    <row r="1" spans="1:4" ht="24" thickTop="1" x14ac:dyDescent="0.3">
      <c r="A1" s="63" t="s">
        <v>4</v>
      </c>
      <c r="B1" s="64"/>
      <c r="C1" s="65"/>
      <c r="D1" s="66"/>
    </row>
    <row r="2" spans="1:4" ht="19.5" thickBot="1" x14ac:dyDescent="0.3">
      <c r="A2" s="73" t="s">
        <v>51</v>
      </c>
      <c r="B2" s="74"/>
      <c r="C2" s="75"/>
      <c r="D2" s="76"/>
    </row>
    <row r="3" spans="1:4" ht="24.75" thickTop="1" thickBot="1" x14ac:dyDescent="0.35">
      <c r="A3" s="70" t="s">
        <v>59</v>
      </c>
      <c r="B3" s="71"/>
      <c r="C3" s="71"/>
      <c r="D3" s="72"/>
    </row>
    <row r="4" spans="1:4" ht="24.75" thickTop="1" thickBot="1" x14ac:dyDescent="0.35">
      <c r="A4" s="70" t="s">
        <v>48</v>
      </c>
      <c r="B4" s="71"/>
      <c r="C4" s="71"/>
      <c r="D4" s="72"/>
    </row>
    <row r="5" spans="1:4" ht="24.75" thickTop="1" thickBot="1" x14ac:dyDescent="0.35">
      <c r="A5" s="70" t="s">
        <v>16</v>
      </c>
      <c r="B5" s="71"/>
      <c r="C5" s="71"/>
      <c r="D5" s="72"/>
    </row>
    <row r="6" spans="1:4" ht="15.75" thickTop="1" thickBot="1" x14ac:dyDescent="0.25">
      <c r="A6" s="67"/>
      <c r="B6" s="68"/>
      <c r="C6" s="77"/>
      <c r="D6" s="78"/>
    </row>
    <row r="7" spans="1:4" ht="15" thickTop="1" x14ac:dyDescent="0.2">
      <c r="A7" s="5" t="s">
        <v>38</v>
      </c>
      <c r="B7" s="4"/>
      <c r="C7" s="48" t="s">
        <v>6</v>
      </c>
      <c r="D7" s="49"/>
    </row>
    <row r="8" spans="1:4" x14ac:dyDescent="0.2">
      <c r="A8" s="7" t="s">
        <v>10</v>
      </c>
      <c r="B8" s="4"/>
      <c r="C8" s="50" t="s">
        <v>33</v>
      </c>
      <c r="D8" s="51"/>
    </row>
    <row r="9" spans="1:4" x14ac:dyDescent="0.2">
      <c r="A9" s="9" t="s">
        <v>56</v>
      </c>
      <c r="B9" s="38">
        <v>3.16</v>
      </c>
      <c r="C9" s="52" t="s">
        <v>12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13</v>
      </c>
      <c r="D10" s="53">
        <v>7</v>
      </c>
    </row>
    <row r="11" spans="1:4" ht="16.5" x14ac:dyDescent="0.35">
      <c r="A11" s="12" t="s">
        <v>3</v>
      </c>
      <c r="B11" s="39">
        <f>B9/B10</f>
        <v>0.79</v>
      </c>
      <c r="C11" s="54" t="s">
        <v>34</v>
      </c>
      <c r="D11" s="53">
        <f>D9/100*D10</f>
        <v>5250</v>
      </c>
    </row>
    <row r="12" spans="1:4" ht="17.25" thickBot="1" x14ac:dyDescent="0.4">
      <c r="A12" s="12"/>
      <c r="B12" s="39"/>
      <c r="C12" s="54" t="s">
        <v>14</v>
      </c>
      <c r="D12" s="53">
        <f>D11/12</f>
        <v>437.5</v>
      </c>
    </row>
    <row r="13" spans="1:4" ht="15" thickBot="1" x14ac:dyDescent="0.25">
      <c r="A13" s="7" t="s">
        <v>11</v>
      </c>
      <c r="B13" s="40"/>
      <c r="C13" s="55" t="s">
        <v>50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15</v>
      </c>
      <c r="D14" s="57">
        <f>D12/D13</f>
        <v>7.7078928823114873E-2</v>
      </c>
    </row>
    <row r="15" spans="1:4" ht="15" thickBot="1" x14ac:dyDescent="0.25">
      <c r="A15" s="3" t="s">
        <v>5</v>
      </c>
      <c r="B15" s="38">
        <f>B14*12</f>
        <v>216</v>
      </c>
      <c r="C15" s="58" t="s">
        <v>17</v>
      </c>
      <c r="D15" s="59"/>
    </row>
    <row r="16" spans="1:4" ht="15" thickBot="1" x14ac:dyDescent="0.25">
      <c r="A16" s="3" t="s">
        <v>2</v>
      </c>
      <c r="B16" s="38">
        <v>8000</v>
      </c>
      <c r="C16" s="55" t="s">
        <v>39</v>
      </c>
      <c r="D16" s="44">
        <v>2000</v>
      </c>
    </row>
    <row r="17" spans="1:4" ht="16.5" x14ac:dyDescent="0.35">
      <c r="A17" s="12" t="s">
        <v>43</v>
      </c>
      <c r="B17" s="39">
        <f>B15/B16</f>
        <v>2.7E-2</v>
      </c>
      <c r="C17" s="55" t="s">
        <v>19</v>
      </c>
      <c r="D17" s="53">
        <f>D16/12</f>
        <v>166.66666666666666</v>
      </c>
    </row>
    <row r="18" spans="1:4" x14ac:dyDescent="0.2">
      <c r="A18" s="7" t="s">
        <v>37</v>
      </c>
      <c r="B18" s="38"/>
      <c r="C18" s="55" t="s">
        <v>20</v>
      </c>
      <c r="D18" s="53">
        <f>D16/12</f>
        <v>166.66666666666666</v>
      </c>
    </row>
    <row r="19" spans="1:4" x14ac:dyDescent="0.2">
      <c r="A19" s="3" t="s">
        <v>52</v>
      </c>
      <c r="B19" s="38">
        <v>900</v>
      </c>
      <c r="C19" s="54" t="s">
        <v>21</v>
      </c>
      <c r="D19" s="53">
        <f>D18/3</f>
        <v>55.55555555555555</v>
      </c>
    </row>
    <row r="20" spans="1:4" x14ac:dyDescent="0.2">
      <c r="A20" s="3" t="s">
        <v>7</v>
      </c>
      <c r="B20" s="38">
        <v>6</v>
      </c>
      <c r="C20" s="54" t="s">
        <v>18</v>
      </c>
      <c r="D20" s="53">
        <f>D16*0.08</f>
        <v>160</v>
      </c>
    </row>
    <row r="21" spans="1:4" x14ac:dyDescent="0.2">
      <c r="A21" s="3" t="s">
        <v>8</v>
      </c>
      <c r="B21" s="38">
        <f>B19*B20</f>
        <v>5400</v>
      </c>
      <c r="C21" s="54" t="s">
        <v>22</v>
      </c>
      <c r="D21" s="53">
        <f>D16*0.21</f>
        <v>420</v>
      </c>
    </row>
    <row r="22" spans="1:4" x14ac:dyDescent="0.2">
      <c r="A22" s="3" t="s">
        <v>47</v>
      </c>
      <c r="B22" s="38">
        <v>30000</v>
      </c>
      <c r="C22" s="54" t="s">
        <v>23</v>
      </c>
      <c r="D22" s="53">
        <f>D16+D17+D18+D19+D20+D21</f>
        <v>2968.8888888888887</v>
      </c>
    </row>
    <row r="23" spans="1:4" x14ac:dyDescent="0.2">
      <c r="A23" s="12" t="s">
        <v>9</v>
      </c>
      <c r="B23" s="41">
        <f>B21/B22</f>
        <v>0.18</v>
      </c>
      <c r="C23" s="54"/>
      <c r="D23" s="53"/>
    </row>
    <row r="24" spans="1:4" ht="15" thickBot="1" x14ac:dyDescent="0.25">
      <c r="A24" s="7" t="s">
        <v>44</v>
      </c>
      <c r="B24" s="42"/>
      <c r="C24" s="54"/>
      <c r="D24" s="53"/>
    </row>
    <row r="25" spans="1:4" ht="15" thickBot="1" x14ac:dyDescent="0.25">
      <c r="A25" s="3" t="s">
        <v>46</v>
      </c>
      <c r="B25" s="45">
        <v>600</v>
      </c>
      <c r="C25" s="56" t="s">
        <v>35</v>
      </c>
      <c r="D25" s="57">
        <f>D22/D13</f>
        <v>0.52306005794377886</v>
      </c>
    </row>
    <row r="26" spans="1:4" x14ac:dyDescent="0.2">
      <c r="A26" s="12" t="s">
        <v>45</v>
      </c>
      <c r="B26" s="41">
        <f>B25/D13</f>
        <v>0.10570824524312897</v>
      </c>
      <c r="C26" s="58" t="s">
        <v>25</v>
      </c>
      <c r="D26" s="53"/>
    </row>
    <row r="27" spans="1:4" x14ac:dyDescent="0.2">
      <c r="A27" s="12"/>
      <c r="B27" s="43"/>
      <c r="C27" s="55" t="s">
        <v>36</v>
      </c>
      <c r="D27" s="53">
        <v>130</v>
      </c>
    </row>
    <row r="28" spans="1:4" x14ac:dyDescent="0.2">
      <c r="A28" s="12"/>
      <c r="B28" s="43"/>
      <c r="C28" s="55" t="s">
        <v>40</v>
      </c>
      <c r="D28" s="53">
        <v>300</v>
      </c>
    </row>
    <row r="29" spans="1:4" x14ac:dyDescent="0.2">
      <c r="A29" s="12"/>
      <c r="B29" s="43"/>
      <c r="C29" s="55" t="s">
        <v>41</v>
      </c>
      <c r="D29" s="53">
        <v>70</v>
      </c>
    </row>
    <row r="30" spans="1:4" x14ac:dyDescent="0.2">
      <c r="A30" s="12"/>
      <c r="B30" s="43"/>
      <c r="C30" s="55" t="s">
        <v>24</v>
      </c>
      <c r="D30" s="53">
        <v>50</v>
      </c>
    </row>
    <row r="31" spans="1:4" x14ac:dyDescent="0.2">
      <c r="A31" s="12"/>
      <c r="B31" s="43"/>
      <c r="C31" s="55" t="s">
        <v>26</v>
      </c>
      <c r="D31" s="53">
        <v>350</v>
      </c>
    </row>
    <row r="32" spans="1:4" x14ac:dyDescent="0.2">
      <c r="A32" s="12"/>
      <c r="B32" s="43"/>
      <c r="C32" s="55" t="s">
        <v>27</v>
      </c>
      <c r="D32" s="53">
        <f>SUM(D27:D31)</f>
        <v>900</v>
      </c>
    </row>
    <row r="33" spans="1:4" ht="17.25" thickBot="1" x14ac:dyDescent="0.4">
      <c r="A33" s="12"/>
      <c r="B33" s="43"/>
      <c r="C33" s="60" t="s">
        <v>58</v>
      </c>
      <c r="D33" s="61">
        <f>D32/D13</f>
        <v>0.15856236786469344</v>
      </c>
    </row>
    <row r="34" spans="1:4" ht="15.75" thickTop="1" thickBot="1" x14ac:dyDescent="0.25">
      <c r="A34" s="22" t="s">
        <v>28</v>
      </c>
      <c r="B34" s="23">
        <f>B23+B17+B11+B26</f>
        <v>1.1027082452431289</v>
      </c>
      <c r="C34" s="46" t="s">
        <v>29</v>
      </c>
      <c r="D34" s="47">
        <f>D33+D25+D14</f>
        <v>0.75870135463158717</v>
      </c>
    </row>
    <row r="35" spans="1:4" ht="15.75" thickTop="1" thickBot="1" x14ac:dyDescent="0.25">
      <c r="A35" s="30" t="s">
        <v>30</v>
      </c>
      <c r="B35" s="33"/>
      <c r="C35" s="34"/>
      <c r="D35" s="24">
        <f>D34+B34</f>
        <v>1.8614095998747162</v>
      </c>
    </row>
    <row r="36" spans="1:4" ht="15.75" thickTop="1" thickBot="1" x14ac:dyDescent="0.25">
      <c r="A36" s="27" t="s">
        <v>31</v>
      </c>
      <c r="B36" s="28"/>
      <c r="C36" s="29"/>
      <c r="D36" s="25">
        <v>30</v>
      </c>
    </row>
    <row r="37" spans="1:4" ht="15.75" thickTop="1" thickBot="1" x14ac:dyDescent="0.25">
      <c r="A37" s="30" t="s">
        <v>32</v>
      </c>
      <c r="B37" s="31"/>
      <c r="C37" s="32"/>
      <c r="D37" s="26">
        <f>D35/100*D36+D35</f>
        <v>2.4198324798371313</v>
      </c>
    </row>
    <row r="38" spans="1:4" ht="1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8"/>
  <sheetViews>
    <sheetView tabSelected="1" topLeftCell="A5" zoomScale="140" zoomScaleNormal="140" workbookViewId="0">
      <selection activeCell="C28" sqref="C28"/>
    </sheetView>
  </sheetViews>
  <sheetFormatPr defaultColWidth="9.14453125" defaultRowHeight="14.25" x14ac:dyDescent="0.2"/>
  <cols>
    <col min="1" max="1" width="33.08984375" style="1" bestFit="1" customWidth="1"/>
    <col min="2" max="2" width="10.35546875" style="1" bestFit="1" customWidth="1"/>
    <col min="3" max="3" width="34.30078125" style="1" bestFit="1" customWidth="1"/>
    <col min="4" max="4" width="11.56640625" style="1" customWidth="1"/>
    <col min="5" max="16384" width="9.14453125" style="1"/>
  </cols>
  <sheetData>
    <row r="1" spans="1:4" ht="24" thickTop="1" x14ac:dyDescent="0.3">
      <c r="A1" s="63" t="s">
        <v>4</v>
      </c>
      <c r="B1" s="64"/>
      <c r="C1" s="65"/>
      <c r="D1" s="66"/>
    </row>
    <row r="2" spans="1:4" ht="24" thickBot="1" x14ac:dyDescent="0.35">
      <c r="A2" s="79" t="s">
        <v>61</v>
      </c>
      <c r="B2" s="80"/>
      <c r="C2" s="81"/>
      <c r="D2" s="82"/>
    </row>
    <row r="3" spans="1:4" ht="24.75" thickTop="1" thickBot="1" x14ac:dyDescent="0.35">
      <c r="A3" s="70" t="s">
        <v>63</v>
      </c>
      <c r="B3" s="71"/>
      <c r="C3" s="71"/>
      <c r="D3" s="72"/>
    </row>
    <row r="4" spans="1:4" ht="24.75" thickTop="1" thickBot="1" x14ac:dyDescent="0.35">
      <c r="A4" s="70" t="s">
        <v>64</v>
      </c>
      <c r="B4" s="71"/>
      <c r="C4" s="71"/>
      <c r="D4" s="72"/>
    </row>
    <row r="5" spans="1:4" ht="24.75" thickTop="1" thickBot="1" x14ac:dyDescent="0.35">
      <c r="A5" s="70" t="s">
        <v>62</v>
      </c>
      <c r="B5" s="71"/>
      <c r="C5" s="71"/>
      <c r="D5" s="72"/>
    </row>
    <row r="6" spans="1:4" ht="15.75" thickTop="1" thickBot="1" x14ac:dyDescent="0.25">
      <c r="A6" s="67"/>
      <c r="B6" s="68"/>
      <c r="C6" s="77"/>
      <c r="D6" s="78"/>
    </row>
    <row r="7" spans="1:4" ht="15" thickTop="1" x14ac:dyDescent="0.2">
      <c r="A7" s="5" t="s">
        <v>38</v>
      </c>
      <c r="B7" s="4"/>
      <c r="C7" s="48" t="s">
        <v>6</v>
      </c>
      <c r="D7" s="49"/>
    </row>
    <row r="8" spans="1:4" x14ac:dyDescent="0.2">
      <c r="A8" s="7" t="s">
        <v>10</v>
      </c>
      <c r="B8" s="4"/>
      <c r="C8" s="50" t="s">
        <v>33</v>
      </c>
      <c r="D8" s="51"/>
    </row>
    <row r="9" spans="1:4" x14ac:dyDescent="0.2">
      <c r="A9" s="9" t="s">
        <v>60</v>
      </c>
      <c r="B9" s="38">
        <v>0</v>
      </c>
      <c r="C9" s="52" t="s">
        <v>12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13</v>
      </c>
      <c r="D10" s="53">
        <v>0</v>
      </c>
    </row>
    <row r="11" spans="1:4" ht="16.5" x14ac:dyDescent="0.35">
      <c r="A11" s="12" t="s">
        <v>3</v>
      </c>
      <c r="B11" s="39" t="e">
        <f>B9/B10</f>
        <v>#DIV/0!</v>
      </c>
      <c r="C11" s="54" t="s">
        <v>53</v>
      </c>
      <c r="D11" s="53">
        <f>D9/100*D10</f>
        <v>0</v>
      </c>
    </row>
    <row r="12" spans="1:4" ht="17.25" thickBot="1" x14ac:dyDescent="0.4">
      <c r="A12" s="12"/>
      <c r="B12" s="39"/>
      <c r="C12" s="54" t="s">
        <v>14</v>
      </c>
      <c r="D12" s="53">
        <f>D11/12</f>
        <v>0</v>
      </c>
    </row>
    <row r="13" spans="1:4" ht="15" thickBot="1" x14ac:dyDescent="0.25">
      <c r="A13" s="7" t="s">
        <v>11</v>
      </c>
      <c r="B13" s="40"/>
      <c r="C13" s="55" t="s">
        <v>65</v>
      </c>
      <c r="D13" s="37" t="s">
        <v>66</v>
      </c>
    </row>
    <row r="14" spans="1:4" x14ac:dyDescent="0.2">
      <c r="A14" s="3" t="s">
        <v>1</v>
      </c>
      <c r="B14" s="38">
        <v>0</v>
      </c>
      <c r="C14" s="56" t="s">
        <v>15</v>
      </c>
      <c r="D14" s="57" t="e">
        <f>D12/D13</f>
        <v>#VALUE!</v>
      </c>
    </row>
    <row r="15" spans="1:4" ht="15" thickBot="1" x14ac:dyDescent="0.25">
      <c r="A15" s="3" t="s">
        <v>54</v>
      </c>
      <c r="B15" s="38">
        <f>B14*8</f>
        <v>0</v>
      </c>
      <c r="C15" s="58" t="s">
        <v>17</v>
      </c>
      <c r="D15" s="59"/>
    </row>
    <row r="16" spans="1:4" ht="15" thickBot="1" x14ac:dyDescent="0.25">
      <c r="A16" s="3" t="s">
        <v>2</v>
      </c>
      <c r="B16" s="38">
        <v>0</v>
      </c>
      <c r="C16" s="55" t="s">
        <v>39</v>
      </c>
      <c r="D16" s="44">
        <v>0</v>
      </c>
    </row>
    <row r="17" spans="1:4" ht="16.5" x14ac:dyDescent="0.35">
      <c r="A17" s="12" t="s">
        <v>43</v>
      </c>
      <c r="B17" s="39" t="e">
        <f>B15/B16</f>
        <v>#DIV/0!</v>
      </c>
      <c r="C17" s="55" t="s">
        <v>19</v>
      </c>
      <c r="D17" s="53">
        <f>D16/12</f>
        <v>0</v>
      </c>
    </row>
    <row r="18" spans="1:4" x14ac:dyDescent="0.2">
      <c r="A18" s="7" t="s">
        <v>37</v>
      </c>
      <c r="B18" s="38"/>
      <c r="C18" s="55" t="s">
        <v>20</v>
      </c>
      <c r="D18" s="53">
        <f>D16/12</f>
        <v>0</v>
      </c>
    </row>
    <row r="19" spans="1:4" x14ac:dyDescent="0.2">
      <c r="A19" s="3" t="s">
        <v>52</v>
      </c>
      <c r="B19" s="38">
        <v>0</v>
      </c>
      <c r="C19" s="54" t="s">
        <v>21</v>
      </c>
      <c r="D19" s="53">
        <f>D18/3</f>
        <v>0</v>
      </c>
    </row>
    <row r="20" spans="1:4" x14ac:dyDescent="0.2">
      <c r="A20" s="3" t="s">
        <v>7</v>
      </c>
      <c r="B20" s="38">
        <v>0</v>
      </c>
      <c r="C20" s="54" t="s">
        <v>18</v>
      </c>
      <c r="D20" s="53">
        <f>D16*0.08</f>
        <v>0</v>
      </c>
    </row>
    <row r="21" spans="1:4" x14ac:dyDescent="0.2">
      <c r="A21" s="3" t="s">
        <v>55</v>
      </c>
      <c r="B21" s="38">
        <f>B19*B20</f>
        <v>0</v>
      </c>
      <c r="C21" s="54" t="s">
        <v>22</v>
      </c>
      <c r="D21" s="53">
        <f>D16*0.21</f>
        <v>0</v>
      </c>
    </row>
    <row r="22" spans="1:4" x14ac:dyDescent="0.2">
      <c r="A22" s="3" t="s">
        <v>47</v>
      </c>
      <c r="B22" s="38">
        <v>0</v>
      </c>
      <c r="C22" s="54" t="s">
        <v>23</v>
      </c>
      <c r="D22" s="53">
        <f>D16+D17+D18+D19+D20+D21</f>
        <v>0</v>
      </c>
    </row>
    <row r="23" spans="1:4" x14ac:dyDescent="0.2">
      <c r="A23" s="12" t="s">
        <v>9</v>
      </c>
      <c r="B23" s="41" t="e">
        <f>B21/B22</f>
        <v>#DIV/0!</v>
      </c>
      <c r="C23" s="54"/>
      <c r="D23" s="53"/>
    </row>
    <row r="24" spans="1:4" ht="15" thickBot="1" x14ac:dyDescent="0.25">
      <c r="A24" s="7" t="s">
        <v>44</v>
      </c>
      <c r="B24" s="42"/>
      <c r="C24" s="54"/>
      <c r="D24" s="53"/>
    </row>
    <row r="25" spans="1:4" ht="15" thickBot="1" x14ac:dyDescent="0.25">
      <c r="A25" s="3" t="s">
        <v>46</v>
      </c>
      <c r="B25" s="45" t="s">
        <v>67</v>
      </c>
      <c r="C25" s="56" t="s">
        <v>35</v>
      </c>
      <c r="D25" s="57" t="e">
        <f>D22/D13</f>
        <v>#VALUE!</v>
      </c>
    </row>
    <row r="26" spans="1:4" x14ac:dyDescent="0.2">
      <c r="A26" s="12" t="s">
        <v>45</v>
      </c>
      <c r="B26" s="41" t="e">
        <f>B25/D13</f>
        <v>#VALUE!</v>
      </c>
      <c r="C26" s="58" t="s">
        <v>25</v>
      </c>
      <c r="D26" s="53"/>
    </row>
    <row r="27" spans="1:4" x14ac:dyDescent="0.2">
      <c r="A27" s="12"/>
      <c r="B27" s="43"/>
      <c r="C27" s="55" t="s">
        <v>36</v>
      </c>
      <c r="D27" s="53">
        <v>0</v>
      </c>
    </row>
    <row r="28" spans="1:4" x14ac:dyDescent="0.2">
      <c r="A28" s="12"/>
      <c r="B28" s="43"/>
      <c r="C28" s="55" t="s">
        <v>40</v>
      </c>
      <c r="D28" s="53">
        <v>0</v>
      </c>
    </row>
    <row r="29" spans="1:4" x14ac:dyDescent="0.2">
      <c r="A29" s="12"/>
      <c r="B29" s="43"/>
      <c r="C29" s="55" t="s">
        <v>41</v>
      </c>
      <c r="D29" s="53">
        <v>0</v>
      </c>
    </row>
    <row r="30" spans="1:4" x14ac:dyDescent="0.2">
      <c r="A30" s="12"/>
      <c r="B30" s="43"/>
      <c r="C30" s="55" t="s">
        <v>24</v>
      </c>
      <c r="D30" s="53">
        <v>0</v>
      </c>
    </row>
    <row r="31" spans="1:4" x14ac:dyDescent="0.2">
      <c r="A31" s="12"/>
      <c r="B31" s="43"/>
      <c r="C31" s="55" t="s">
        <v>26</v>
      </c>
      <c r="D31" s="53">
        <v>0</v>
      </c>
    </row>
    <row r="32" spans="1:4" x14ac:dyDescent="0.2">
      <c r="A32" s="12"/>
      <c r="B32" s="43"/>
      <c r="C32" s="55" t="s">
        <v>27</v>
      </c>
      <c r="D32" s="53">
        <f>SUM(D27:D31)</f>
        <v>0</v>
      </c>
    </row>
    <row r="33" spans="1:4" ht="17.25" thickBot="1" x14ac:dyDescent="0.4">
      <c r="A33" s="12"/>
      <c r="B33" s="43"/>
      <c r="C33" s="60" t="s">
        <v>58</v>
      </c>
      <c r="D33" s="61" t="e">
        <f>D32/D13</f>
        <v>#VALUE!</v>
      </c>
    </row>
    <row r="34" spans="1:4" ht="15.75" thickTop="1" thickBot="1" x14ac:dyDescent="0.25">
      <c r="A34" s="22" t="s">
        <v>28</v>
      </c>
      <c r="B34" s="23" t="e">
        <f>B23+B17+B11+B26</f>
        <v>#DIV/0!</v>
      </c>
      <c r="C34" s="46" t="s">
        <v>29</v>
      </c>
      <c r="D34" s="47" t="e">
        <f>D33+D25+D14</f>
        <v>#VALUE!</v>
      </c>
    </row>
    <row r="35" spans="1:4" ht="15.75" thickTop="1" thickBot="1" x14ac:dyDescent="0.25">
      <c r="A35" s="30" t="s">
        <v>30</v>
      </c>
      <c r="B35" s="33"/>
      <c r="C35" s="34"/>
      <c r="D35" s="24" t="e">
        <f>D34+B34</f>
        <v>#VALUE!</v>
      </c>
    </row>
    <row r="36" spans="1:4" ht="15.75" thickTop="1" thickBot="1" x14ac:dyDescent="0.25">
      <c r="A36" s="27" t="s">
        <v>31</v>
      </c>
      <c r="B36" s="28"/>
      <c r="C36" s="29"/>
      <c r="D36" s="25">
        <v>30</v>
      </c>
    </row>
    <row r="37" spans="1:4" ht="15.75" thickTop="1" thickBot="1" x14ac:dyDescent="0.25">
      <c r="A37" s="30" t="s">
        <v>32</v>
      </c>
      <c r="B37" s="31"/>
      <c r="C37" s="32"/>
      <c r="D37" s="62" t="e">
        <f>D35/100*D36+D35</f>
        <v>#VALUE!</v>
      </c>
    </row>
    <row r="38" spans="1:4" ht="1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brilhante</vt:lpstr>
      <vt:lpstr>natalino</vt:lpstr>
      <vt:lpstr>Planilha de Custo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Emerson</cp:lastModifiedBy>
  <cp:lastPrinted>2018-01-15T15:44:40Z</cp:lastPrinted>
  <dcterms:created xsi:type="dcterms:W3CDTF">2015-05-07T11:14:26Z</dcterms:created>
  <dcterms:modified xsi:type="dcterms:W3CDTF">2022-02-25T16:58:33Z</dcterms:modified>
</cp:coreProperties>
</file>